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94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Лист1!$A$1:$E$77</definedName>
  </definedNames>
  <calcPr calcId="145621"/>
</workbook>
</file>

<file path=xl/calcChain.xml><?xml version="1.0" encoding="utf-8"?>
<calcChain xmlns="http://schemas.openxmlformats.org/spreadsheetml/2006/main">
  <c r="E35" i="1" l="1"/>
  <c r="E32" i="1"/>
  <c r="E27" i="1"/>
  <c r="E25" i="1"/>
  <c r="E20" i="1"/>
  <c r="E11" i="1"/>
  <c r="E68" i="1"/>
  <c r="E67" i="1"/>
  <c r="E66" i="1"/>
  <c r="E63" i="1"/>
  <c r="E62" i="1"/>
  <c r="E61" i="1"/>
  <c r="E60" i="1"/>
  <c r="E59" i="1"/>
  <c r="E58" i="1"/>
  <c r="E57" i="1"/>
  <c r="E55" i="1"/>
  <c r="E54" i="1"/>
  <c r="E53" i="1"/>
  <c r="E52" i="1"/>
  <c r="E51" i="1"/>
  <c r="E50" i="1"/>
  <c r="E49" i="1"/>
  <c r="E48" i="1"/>
  <c r="E46" i="1"/>
  <c r="E45" i="1"/>
  <c r="E44" i="1"/>
  <c r="E43" i="1"/>
  <c r="E39" i="1"/>
  <c r="E38" i="1"/>
  <c r="E18" i="1"/>
  <c r="E17" i="1"/>
  <c r="E16" i="1"/>
  <c r="E15" i="1"/>
  <c r="E14" i="1"/>
  <c r="E10" i="1"/>
  <c r="G40" i="1"/>
  <c r="G64" i="1" s="1"/>
  <c r="G69" i="1" s="1"/>
  <c r="C66" i="1" l="1"/>
  <c r="D66" i="1" s="1"/>
  <c r="C45" i="1"/>
  <c r="C52" i="1" l="1"/>
  <c r="E40" i="1" l="1"/>
  <c r="F64" i="1"/>
  <c r="F69" i="1" s="1"/>
  <c r="C41" i="1" l="1"/>
  <c r="C39" i="1"/>
  <c r="C38" i="1"/>
  <c r="C11" i="1"/>
  <c r="C68" i="1"/>
  <c r="C67" i="1"/>
  <c r="C63" i="1"/>
  <c r="C62" i="1"/>
  <c r="C61" i="1"/>
  <c r="C60" i="1"/>
  <c r="C59" i="1"/>
  <c r="C58" i="1"/>
  <c r="C57" i="1"/>
  <c r="C55" i="1"/>
  <c r="C54" i="1"/>
  <c r="C53" i="1"/>
  <c r="C51" i="1"/>
  <c r="C50" i="1"/>
  <c r="C49" i="1"/>
  <c r="C48" i="1"/>
  <c r="C46" i="1"/>
  <c r="C44" i="1"/>
  <c r="C43" i="1"/>
  <c r="C18" i="1"/>
  <c r="C17" i="1"/>
  <c r="C16" i="1"/>
  <c r="C15" i="1"/>
  <c r="C14" i="1"/>
  <c r="D15" i="1" l="1"/>
  <c r="D60" i="1" l="1"/>
  <c r="D59" i="1"/>
  <c r="D67" i="1" l="1"/>
  <c r="D55" i="1"/>
  <c r="D43" i="1"/>
  <c r="D63" i="1" l="1"/>
  <c r="D62" i="1"/>
  <c r="D61" i="1"/>
  <c r="D58" i="1"/>
  <c r="D57" i="1"/>
  <c r="D54" i="1"/>
  <c r="D53" i="1"/>
  <c r="D52" i="1"/>
  <c r="D51" i="1"/>
  <c r="D50" i="1"/>
  <c r="D68" i="1" l="1"/>
  <c r="D18" i="1" l="1"/>
  <c r="D11" i="1" l="1"/>
  <c r="D14" i="1"/>
  <c r="D16" i="1"/>
  <c r="D17" i="1"/>
  <c r="D38" i="1"/>
  <c r="D39" i="1"/>
  <c r="D41" i="1"/>
  <c r="D46" i="1"/>
  <c r="D48" i="1"/>
  <c r="D49" i="1"/>
  <c r="C10" i="1"/>
  <c r="D10" i="1" l="1"/>
  <c r="C20" i="1"/>
  <c r="D20" i="1"/>
  <c r="C25" i="1"/>
  <c r="D25" i="1" l="1"/>
  <c r="C27" i="1"/>
  <c r="D27" i="1"/>
  <c r="C32" i="1"/>
  <c r="D32" i="1" l="1"/>
  <c r="E64" i="1"/>
  <c r="E69" i="1" s="1"/>
  <c r="C35" i="1"/>
  <c r="C64" i="1" s="1"/>
  <c r="C69" i="1" s="1"/>
  <c r="D35" i="1"/>
  <c r="D64" i="1" s="1"/>
  <c r="D69" i="1" s="1"/>
</calcChain>
</file>

<file path=xl/sharedStrings.xml><?xml version="1.0" encoding="utf-8"?>
<sst xmlns="http://schemas.openxmlformats.org/spreadsheetml/2006/main" count="90" uniqueCount="68">
  <si>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</si>
  <si>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</si>
  <si>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</si>
  <si>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</si>
  <si>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</si>
  <si>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</si>
  <si>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</si>
  <si>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</si>
  <si>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</si>
  <si>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</si>
  <si>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</si>
  <si>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</si>
  <si>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</si>
  <si>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</si>
  <si>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</si>
  <si>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</si>
  <si>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</si>
  <si>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</si>
  <si>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</si>
  <si>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</si>
  <si>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</si>
  <si>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</si>
  <si>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</si>
  <si>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</si>
  <si>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</si>
  <si>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</si>
  <si>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</si>
  <si>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</si>
  <si>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</si>
  <si>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</si>
  <si>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</si>
  <si>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</si>
  <si>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</si>
  <si>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</si>
  <si>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</si>
  <si>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</si>
  <si>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</si>
  <si>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</si>
  <si>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</si>
  <si>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</si>
  <si>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</si>
  <si>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</si>
  <si>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</si>
  <si>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</si>
  <si>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</si>
  <si>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</si>
  <si>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</si>
  <si>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</si>
  <si>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</si>
  <si>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</si>
  <si>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</si>
  <si>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</si>
  <si>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</si>
  <si>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</si>
  <si>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</si>
  <si>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</si>
  <si>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</si>
  <si>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</si>
  <si>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</si>
  <si>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</si>
  <si>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>Обслуживание и поверка приборов учета, дистанционное снятие показаний</t>
  </si>
  <si>
    <t>ежегодно</t>
  </si>
  <si>
    <t xml:space="preserve"> работ и услуг по содержанию общего имущества собственников помещений в многоквартирном доме Геодезическая 8</t>
  </si>
  <si>
    <t>S = 721,9 кв.м.</t>
  </si>
  <si>
    <t>Стоимость  работ и услуг</t>
  </si>
  <si>
    <t>работы по обеспечению пожарной безопасности</t>
  </si>
  <si>
    <t>постоянно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</si>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</sst>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2" fontId="1" fillId="0" borderId="4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9"/>
  <sheetViews>
    <sheetView tabSelected="1" zoomScale="75" zoomScaleNormal="75" zoomScaleSheetLayoutView="75" workbookViewId="0">
      <selection activeCell="J8" sqref="J8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1.5703125" style="31" customWidth="1"/>
    <col min="6" max="7" width="0" hidden="1" customWidth="1"/>
    <col min="8" max="9" width="11.5703125" bestFit="1" customWidth="1"/>
  </cols>
  <sheetData>
    <row r="2" spans="1:7" ht="18" x14ac:dyDescent="0.25">
      <c r="B2" s="56"/>
      <c r="C2" s="56"/>
      <c r="D2" s="56"/>
      <c r="E2" s="56"/>
    </row>
    <row r="3" spans="1:7" ht="20.25" x14ac:dyDescent="0.3">
      <c r="A3" s="57" t="s">
        <v>0</v>
      </c>
      <c r="B3" s="57"/>
      <c r="C3" s="57"/>
      <c r="D3" s="57"/>
      <c r="E3" s="57"/>
    </row>
    <row r="4" spans="1:7" ht="49.5" customHeight="1" x14ac:dyDescent="0.25">
      <c r="A4" s="58" t="s">
        <v>62</v>
      </c>
      <c r="B4" s="58"/>
      <c r="C4" s="58"/>
      <c r="D4" s="58"/>
      <c r="E4" s="58"/>
    </row>
    <row r="5" spans="1:7" ht="22.5" customHeight="1" x14ac:dyDescent="0.25">
      <c r="A5" s="59" t="s">
        <v>63</v>
      </c>
      <c r="B5" s="59"/>
      <c r="C5" s="59"/>
      <c r="D5" s="59"/>
      <c r="E5" s="59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29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35">
        <v>5</v>
      </c>
    </row>
    <row r="8" spans="1:7" ht="17.25" customHeight="1" x14ac:dyDescent="0.25">
      <c r="A8" s="60"/>
      <c r="B8" s="61"/>
      <c r="C8" s="61"/>
      <c r="D8" s="61"/>
      <c r="E8" s="62"/>
    </row>
    <row r="9" spans="1:7" ht="15.75" x14ac:dyDescent="0.25">
      <c r="A9" s="7" t="s">
        <v>3</v>
      </c>
      <c r="B9" s="2"/>
      <c r="C9" s="2"/>
      <c r="D9" s="2"/>
      <c r="E9" s="8"/>
    </row>
    <row r="10" spans="1:7" ht="24" customHeight="1" x14ac:dyDescent="0.2">
      <c r="A10" s="6" t="s">
        <v>24</v>
      </c>
      <c r="B10" s="2" t="s">
        <v>21</v>
      </c>
      <c r="C10" s="3">
        <f>PRODUCT(721.9*E10)</f>
        <v>96.084889999999987</v>
      </c>
      <c r="D10" s="3">
        <f>PRODUCT(C10*12)</f>
        <v>1153.0186799999999</v>
      </c>
      <c r="E10" s="8">
        <f>PRODUCT(G10*1.1)</f>
        <v>0.1331</v>
      </c>
      <c r="F10" s="3">
        <v>0.1</v>
      </c>
      <c r="G10" s="8">
        <v>0.121</v>
      </c>
    </row>
    <row r="11" spans="1:7" ht="17.25" customHeight="1" x14ac:dyDescent="0.2">
      <c r="A11" s="51" t="s">
        <v>25</v>
      </c>
      <c r="B11" s="47" t="s">
        <v>21</v>
      </c>
      <c r="C11" s="39">
        <f>PRODUCT(721.9*E11)</f>
        <v>366.86958000000004</v>
      </c>
      <c r="D11" s="39">
        <f>PRODUCT(C11*12)</f>
        <v>4402.4349600000005</v>
      </c>
      <c r="E11" s="37">
        <f>PRODUCT(G11*1.1)</f>
        <v>0.5082000000000001</v>
      </c>
      <c r="F11" s="39">
        <v>0.38</v>
      </c>
      <c r="G11" s="37">
        <v>0.46200000000000002</v>
      </c>
    </row>
    <row r="12" spans="1:7" ht="12.75" customHeight="1" x14ac:dyDescent="0.2">
      <c r="A12" s="52"/>
      <c r="B12" s="54"/>
      <c r="C12" s="41"/>
      <c r="D12" s="41"/>
      <c r="E12" s="42"/>
      <c r="F12" s="41"/>
      <c r="G12" s="42"/>
    </row>
    <row r="13" spans="1:7" ht="6" customHeight="1" x14ac:dyDescent="0.2">
      <c r="A13" s="53"/>
      <c r="B13" s="48"/>
      <c r="C13" s="40"/>
      <c r="D13" s="40"/>
      <c r="E13" s="38"/>
      <c r="F13" s="40"/>
      <c r="G13" s="38"/>
    </row>
    <row r="14" spans="1:7" x14ac:dyDescent="0.2">
      <c r="A14" s="6" t="s">
        <v>41</v>
      </c>
      <c r="B14" s="2" t="s">
        <v>21</v>
      </c>
      <c r="C14" s="3">
        <f t="shared" ref="C14:C18" si="0">PRODUCT(721.9*E14)</f>
        <v>87.349900000000005</v>
      </c>
      <c r="D14" s="3">
        <f t="shared" ref="D14:D18" si="1">PRODUCT(C14*12)</f>
        <v>1048.1988000000001</v>
      </c>
      <c r="E14" s="8">
        <f t="shared" ref="E14:E18" si="2">PRODUCT(G14*1.1)</f>
        <v>0.12100000000000001</v>
      </c>
      <c r="F14" s="3">
        <v>0.09</v>
      </c>
      <c r="G14" s="8">
        <v>0.11</v>
      </c>
    </row>
    <row r="15" spans="1:7" x14ac:dyDescent="0.2">
      <c r="A15" s="6" t="s">
        <v>10</v>
      </c>
      <c r="B15" s="2" t="s">
        <v>21</v>
      </c>
      <c r="C15" s="3">
        <f t="shared" si="0"/>
        <v>104.81988000000001</v>
      </c>
      <c r="D15" s="3">
        <f>PRODUCT(C15*12)</f>
        <v>1257.8385600000001</v>
      </c>
      <c r="E15" s="8">
        <f t="shared" si="2"/>
        <v>0.14520000000000002</v>
      </c>
      <c r="F15" s="8">
        <v>0.11</v>
      </c>
      <c r="G15" s="8">
        <v>0.13200000000000001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61.144930000000009</v>
      </c>
      <c r="D16" s="3">
        <f t="shared" si="1"/>
        <v>733.73916000000008</v>
      </c>
      <c r="E16" s="8">
        <f t="shared" si="2"/>
        <v>8.4700000000000011E-2</v>
      </c>
      <c r="F16" s="3">
        <v>0.06</v>
      </c>
      <c r="G16" s="8">
        <v>7.6999999999999999E-2</v>
      </c>
    </row>
    <row r="17" spans="1:7" ht="25.5" x14ac:dyDescent="0.2">
      <c r="A17" s="6" t="s">
        <v>34</v>
      </c>
      <c r="B17" s="2" t="s">
        <v>21</v>
      </c>
      <c r="C17" s="3">
        <f t="shared" si="0"/>
        <v>122.28986000000002</v>
      </c>
      <c r="D17" s="3">
        <f t="shared" si="1"/>
        <v>1467.4783200000002</v>
      </c>
      <c r="E17" s="8">
        <f t="shared" si="2"/>
        <v>0.16940000000000002</v>
      </c>
      <c r="F17" s="3">
        <v>0.13</v>
      </c>
      <c r="G17" s="8">
        <v>0.154</v>
      </c>
    </row>
    <row r="18" spans="1:7" x14ac:dyDescent="0.2">
      <c r="A18" s="6" t="s">
        <v>39</v>
      </c>
      <c r="B18" s="2" t="s">
        <v>21</v>
      </c>
      <c r="C18" s="3">
        <f t="shared" si="0"/>
        <v>410.54453000000007</v>
      </c>
      <c r="D18" s="3">
        <f t="shared" si="1"/>
        <v>4926.5343600000006</v>
      </c>
      <c r="E18" s="8">
        <f t="shared" si="2"/>
        <v>0.56870000000000009</v>
      </c>
      <c r="F18" s="3">
        <v>0.43</v>
      </c>
      <c r="G18" s="8">
        <v>0.51700000000000002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49" t="s">
        <v>18</v>
      </c>
      <c r="B20" s="47" t="s">
        <v>29</v>
      </c>
      <c r="C20" s="39">
        <f>PRODUCT(721.9*E20)</f>
        <v>1511.15327</v>
      </c>
      <c r="D20" s="39">
        <f>PRODUCT(C20*12)</f>
        <v>18133.839240000001</v>
      </c>
      <c r="E20" s="37">
        <f>PRODUCT(G20*1.1)</f>
        <v>2.0933000000000002</v>
      </c>
      <c r="F20" s="39">
        <v>1.57</v>
      </c>
      <c r="G20" s="37">
        <v>1.903</v>
      </c>
    </row>
    <row r="21" spans="1:7" ht="22.5" customHeight="1" x14ac:dyDescent="0.2">
      <c r="A21" s="55"/>
      <c r="B21" s="54"/>
      <c r="C21" s="41"/>
      <c r="D21" s="41"/>
      <c r="E21" s="42"/>
      <c r="F21" s="41"/>
      <c r="G21" s="42"/>
    </row>
    <row r="22" spans="1:7" ht="24.75" customHeight="1" x14ac:dyDescent="0.2">
      <c r="A22" s="55"/>
      <c r="B22" s="54"/>
      <c r="C22" s="41"/>
      <c r="D22" s="41"/>
      <c r="E22" s="42"/>
      <c r="F22" s="41"/>
      <c r="G22" s="42"/>
    </row>
    <row r="23" spans="1:7" ht="21" customHeight="1" x14ac:dyDescent="0.2">
      <c r="A23" s="50"/>
      <c r="B23" s="48"/>
      <c r="C23" s="40"/>
      <c r="D23" s="40"/>
      <c r="E23" s="38"/>
      <c r="F23" s="40"/>
      <c r="G23" s="38"/>
    </row>
    <row r="24" spans="1:7" ht="21" customHeight="1" x14ac:dyDescent="0.25">
      <c r="A24" s="7" t="s">
        <v>48</v>
      </c>
      <c r="B24" s="22"/>
      <c r="C24" s="21"/>
      <c r="D24" s="21"/>
      <c r="E24" s="8"/>
      <c r="F24" s="28"/>
      <c r="G24" s="8"/>
    </row>
    <row r="25" spans="1:7" ht="65.25" customHeight="1" x14ac:dyDescent="0.2">
      <c r="A25" s="23" t="s">
        <v>49</v>
      </c>
      <c r="B25" s="24" t="s">
        <v>37</v>
      </c>
      <c r="C25" s="3">
        <f>PRODUCT(721.9*E25)</f>
        <v>323.19462999999996</v>
      </c>
      <c r="D25" s="20">
        <f>PRODUCT(C25*12)</f>
        <v>3878.3355599999995</v>
      </c>
      <c r="E25" s="8">
        <f>PRODUCT(G25*1.1)</f>
        <v>0.44769999999999999</v>
      </c>
      <c r="F25" s="27">
        <v>0.34</v>
      </c>
      <c r="G25" s="8">
        <v>0.40699999999999997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49" t="s">
        <v>12</v>
      </c>
      <c r="B27" s="47" t="s">
        <v>37</v>
      </c>
      <c r="C27" s="39">
        <f>PRODUCT(721.9*E27)</f>
        <v>278.72559000000001</v>
      </c>
      <c r="D27" s="39">
        <f>PRODUCT(C27*12)</f>
        <v>3344.7070800000001</v>
      </c>
      <c r="E27" s="37">
        <f>PRODUCT(G27*1.1)</f>
        <v>0.3861</v>
      </c>
      <c r="F27" s="39">
        <v>0.28999999999999998</v>
      </c>
      <c r="G27" s="37">
        <v>0.35099999999999998</v>
      </c>
    </row>
    <row r="28" spans="1:7" ht="18" customHeight="1" x14ac:dyDescent="0.2">
      <c r="A28" s="55"/>
      <c r="B28" s="54"/>
      <c r="C28" s="41"/>
      <c r="D28" s="41"/>
      <c r="E28" s="42"/>
      <c r="F28" s="41"/>
      <c r="G28" s="42"/>
    </row>
    <row r="29" spans="1:7" ht="18" customHeight="1" x14ac:dyDescent="0.2">
      <c r="A29" s="55"/>
      <c r="B29" s="54"/>
      <c r="C29" s="41"/>
      <c r="D29" s="41"/>
      <c r="E29" s="42"/>
      <c r="F29" s="41"/>
      <c r="G29" s="42"/>
    </row>
    <row r="30" spans="1:7" ht="18" customHeight="1" x14ac:dyDescent="0.2">
      <c r="A30" s="50"/>
      <c r="B30" s="48"/>
      <c r="C30" s="40"/>
      <c r="D30" s="40"/>
      <c r="E30" s="38"/>
      <c r="F30" s="40"/>
      <c r="G30" s="38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49" t="s">
        <v>26</v>
      </c>
      <c r="B32" s="47" t="s">
        <v>38</v>
      </c>
      <c r="C32" s="39">
        <f>PRODUCT(721.9*E32)</f>
        <v>432.7790500000001</v>
      </c>
      <c r="D32" s="39">
        <f>PRODUCT(C32*12)</f>
        <v>5193.3486000000012</v>
      </c>
      <c r="E32" s="37">
        <f>PRODUCT(G32*1.1)</f>
        <v>0.59950000000000014</v>
      </c>
      <c r="F32" s="39">
        <v>0.45</v>
      </c>
      <c r="G32" s="37">
        <v>0.54500000000000004</v>
      </c>
    </row>
    <row r="33" spans="1:7" ht="30" customHeight="1" x14ac:dyDescent="0.2">
      <c r="A33" s="50"/>
      <c r="B33" s="48"/>
      <c r="C33" s="40"/>
      <c r="D33" s="40"/>
      <c r="E33" s="38"/>
      <c r="F33" s="40"/>
      <c r="G33" s="38"/>
    </row>
    <row r="34" spans="1:7" ht="15.75" x14ac:dyDescent="0.25">
      <c r="A34" s="7" t="s">
        <v>7</v>
      </c>
      <c r="B34" s="2"/>
      <c r="C34" s="3"/>
      <c r="D34" s="3"/>
      <c r="E34" s="8"/>
      <c r="F34" s="3"/>
      <c r="G34" s="8"/>
    </row>
    <row r="35" spans="1:7" ht="62.25" customHeight="1" x14ac:dyDescent="0.2">
      <c r="A35" s="45" t="s">
        <v>13</v>
      </c>
      <c r="B35" s="47" t="s">
        <v>22</v>
      </c>
      <c r="C35" s="39">
        <f>PRODUCT(721.9*E35)</f>
        <v>230.2861</v>
      </c>
      <c r="D35" s="39">
        <f>PRODUCT(C35*12)</f>
        <v>2763.4331999999999</v>
      </c>
      <c r="E35" s="37">
        <f>PRODUCT(G35*1.1)</f>
        <v>0.31900000000000001</v>
      </c>
      <c r="F35" s="39">
        <v>0.24</v>
      </c>
      <c r="G35" s="37">
        <v>0.28999999999999998</v>
      </c>
    </row>
    <row r="36" spans="1:7" ht="30" customHeight="1" x14ac:dyDescent="0.2">
      <c r="A36" s="46"/>
      <c r="B36" s="48"/>
      <c r="C36" s="40"/>
      <c r="D36" s="40"/>
      <c r="E36" s="38"/>
      <c r="F36" s="40"/>
      <c r="G36" s="38"/>
    </row>
    <row r="37" spans="1:7" ht="15.75" x14ac:dyDescent="0.25">
      <c r="A37" s="7" t="s">
        <v>8</v>
      </c>
      <c r="B37" s="2"/>
      <c r="C37" s="3"/>
      <c r="D37" s="3"/>
      <c r="E37" s="8"/>
      <c r="F37" s="3"/>
      <c r="G37" s="8"/>
    </row>
    <row r="38" spans="1:7" ht="108" customHeight="1" x14ac:dyDescent="0.2">
      <c r="A38" s="9" t="s">
        <v>50</v>
      </c>
      <c r="B38" s="6" t="s">
        <v>23</v>
      </c>
      <c r="C38" s="3">
        <f>PRODUCT(721.9*E38)</f>
        <v>105.61397000000001</v>
      </c>
      <c r="D38" s="3">
        <f>PRODUCT(C38*12)</f>
        <v>1267.3676400000002</v>
      </c>
      <c r="E38" s="8">
        <f>PRODUCT(G38*1.1)</f>
        <v>0.14630000000000001</v>
      </c>
      <c r="F38" s="8">
        <v>0.11</v>
      </c>
      <c r="G38" s="8">
        <v>0.13300000000000001</v>
      </c>
    </row>
    <row r="39" spans="1:7" ht="81.75" customHeight="1" x14ac:dyDescent="0.2">
      <c r="A39" s="43" t="s">
        <v>54</v>
      </c>
      <c r="B39" s="47" t="s">
        <v>22</v>
      </c>
      <c r="C39" s="39">
        <f>PRODUCT(721.9*E39)</f>
        <v>1559.59276</v>
      </c>
      <c r="D39" s="39">
        <f>PRODUCT(C39*12)</f>
        <v>18715.113120000002</v>
      </c>
      <c r="E39" s="8">
        <f>PRODUCT(G39*1.1)</f>
        <v>2.1604000000000001</v>
      </c>
      <c r="F39" s="39">
        <v>0.89</v>
      </c>
      <c r="G39" s="8">
        <v>1.964</v>
      </c>
    </row>
    <row r="40" spans="1:7" ht="1.5" hidden="1" customHeight="1" x14ac:dyDescent="0.2">
      <c r="A40" s="44"/>
      <c r="B40" s="48"/>
      <c r="C40" s="40"/>
      <c r="D40" s="40"/>
      <c r="E40" s="8">
        <f t="shared" ref="E40:G40" si="3">PRODUCT(F40*1.08)</f>
        <v>0</v>
      </c>
      <c r="F40" s="40"/>
      <c r="G40" s="8">
        <f t="shared" si="3"/>
        <v>0</v>
      </c>
    </row>
    <row r="41" spans="1:7" ht="42.75" customHeight="1" x14ac:dyDescent="0.2">
      <c r="A41" s="43" t="s">
        <v>53</v>
      </c>
      <c r="B41" s="45" t="s">
        <v>23</v>
      </c>
      <c r="C41" s="39">
        <f>PRODUCT(721.9*E41)</f>
        <v>96.012699999999995</v>
      </c>
      <c r="D41" s="39">
        <f>PRODUCT(C41*12)</f>
        <v>1152.1523999999999</v>
      </c>
      <c r="E41" s="37">
        <v>0.13300000000000001</v>
      </c>
      <c r="F41" s="37">
        <v>0.11</v>
      </c>
      <c r="G41" s="37">
        <v>0.13300000000000001</v>
      </c>
    </row>
    <row r="42" spans="1:7" ht="21.75" customHeight="1" x14ac:dyDescent="0.2">
      <c r="A42" s="44"/>
      <c r="B42" s="46"/>
      <c r="C42" s="40"/>
      <c r="D42" s="40"/>
      <c r="E42" s="38"/>
      <c r="F42" s="38"/>
      <c r="G42" s="38"/>
    </row>
    <row r="43" spans="1:7" ht="42.75" customHeight="1" x14ac:dyDescent="0.2">
      <c r="A43" s="6" t="s">
        <v>55</v>
      </c>
      <c r="B43" s="2" t="s">
        <v>21</v>
      </c>
      <c r="C43" s="3">
        <f t="shared" ref="C43:C46" si="4">PRODUCT(721.9*E43)</f>
        <v>182.64070000000004</v>
      </c>
      <c r="D43" s="3">
        <f t="shared" ref="D43" si="5">PRODUCT(C43*12)</f>
        <v>2191.6884000000005</v>
      </c>
      <c r="E43" s="8">
        <f t="shared" ref="E43:E46" si="6">PRODUCT(G43*1.1)</f>
        <v>0.25300000000000006</v>
      </c>
      <c r="F43" s="3">
        <v>0.19</v>
      </c>
      <c r="G43" s="8">
        <v>0.23</v>
      </c>
    </row>
    <row r="44" spans="1:7" ht="28.5" customHeight="1" x14ac:dyDescent="0.2">
      <c r="A44" s="6" t="s">
        <v>60</v>
      </c>
      <c r="B44" s="2" t="s">
        <v>61</v>
      </c>
      <c r="C44" s="3">
        <f t="shared" si="4"/>
        <v>532.0403</v>
      </c>
      <c r="D44" s="3">
        <v>10150.66</v>
      </c>
      <c r="E44" s="8">
        <f t="shared" si="6"/>
        <v>0.7370000000000001</v>
      </c>
      <c r="F44" s="3">
        <v>0.56999999999999995</v>
      </c>
      <c r="G44" s="8">
        <v>0.67</v>
      </c>
    </row>
    <row r="45" spans="1:7" ht="28.5" customHeight="1" x14ac:dyDescent="0.2">
      <c r="A45" s="6" t="s">
        <v>65</v>
      </c>
      <c r="B45" s="2" t="s">
        <v>66</v>
      </c>
      <c r="C45" s="3">
        <f t="shared" ref="C45" si="7">PRODUCT(721.9*E45)</f>
        <v>1207.0168000000001</v>
      </c>
      <c r="D45" s="3">
        <v>10150.66</v>
      </c>
      <c r="E45" s="8">
        <f t="shared" si="6"/>
        <v>1.6720000000000002</v>
      </c>
      <c r="F45" s="3"/>
      <c r="G45" s="8">
        <v>1.52</v>
      </c>
    </row>
    <row r="46" spans="1:7" ht="15.75" x14ac:dyDescent="0.25">
      <c r="A46" s="10" t="s">
        <v>14</v>
      </c>
      <c r="B46" s="2" t="s">
        <v>28</v>
      </c>
      <c r="C46" s="3">
        <f t="shared" si="4"/>
        <v>1037.87563</v>
      </c>
      <c r="D46" s="3">
        <f>PRODUCT(C46*12)</f>
        <v>12454.50756</v>
      </c>
      <c r="E46" s="8">
        <f t="shared" si="6"/>
        <v>1.4377</v>
      </c>
      <c r="F46" s="3">
        <v>1.08</v>
      </c>
      <c r="G46" s="8">
        <v>1.3069999999999999</v>
      </c>
    </row>
    <row r="47" spans="1:7" ht="15.75" x14ac:dyDescent="0.25">
      <c r="A47" s="7" t="s">
        <v>9</v>
      </c>
      <c r="B47" s="2"/>
      <c r="C47" s="3"/>
      <c r="D47" s="3"/>
      <c r="E47" s="8"/>
      <c r="F47" s="3"/>
      <c r="G47" s="8"/>
    </row>
    <row r="48" spans="1:7" ht="23.25" customHeight="1" x14ac:dyDescent="0.2">
      <c r="A48" s="6" t="s">
        <v>51</v>
      </c>
      <c r="B48" s="2" t="s">
        <v>19</v>
      </c>
      <c r="C48" s="3">
        <f t="shared" ref="C48:C55" si="8">PRODUCT(721.9*E48)</f>
        <v>532.0403</v>
      </c>
      <c r="D48" s="3">
        <f>PRODUCT(C48*12)</f>
        <v>6384.4835999999996</v>
      </c>
      <c r="E48" s="8">
        <f t="shared" ref="E48:E55" si="9">PRODUCT(G48*1.1)</f>
        <v>0.7370000000000001</v>
      </c>
      <c r="F48" s="3">
        <v>0.56999999999999995</v>
      </c>
      <c r="G48" s="8">
        <v>0.67</v>
      </c>
    </row>
    <row r="49" spans="1:7" ht="19.5" customHeight="1" x14ac:dyDescent="0.2">
      <c r="A49" s="6" t="s">
        <v>52</v>
      </c>
      <c r="B49" s="6" t="s">
        <v>20</v>
      </c>
      <c r="C49" s="3">
        <f t="shared" si="8"/>
        <v>806.7954400000001</v>
      </c>
      <c r="D49" s="3">
        <f>PRODUCT(C49*12)</f>
        <v>9681.5452800000021</v>
      </c>
      <c r="E49" s="8">
        <f t="shared" si="9"/>
        <v>1.1176000000000001</v>
      </c>
      <c r="F49" s="3">
        <v>0.84</v>
      </c>
      <c r="G49" s="8">
        <v>1.016</v>
      </c>
    </row>
    <row r="50" spans="1:7" ht="26.25" customHeight="1" x14ac:dyDescent="0.2">
      <c r="A50" s="18" t="s">
        <v>47</v>
      </c>
      <c r="B50" s="2" t="s">
        <v>21</v>
      </c>
      <c r="C50" s="3">
        <f t="shared" si="8"/>
        <v>67.497650000000007</v>
      </c>
      <c r="D50" s="3">
        <f t="shared" ref="D50:D55" si="10">PRODUCT(C50*12)</f>
        <v>809.97180000000003</v>
      </c>
      <c r="E50" s="8">
        <f t="shared" si="9"/>
        <v>9.3500000000000014E-2</v>
      </c>
      <c r="F50" s="8">
        <v>7.0000000000000007E-2</v>
      </c>
      <c r="G50" s="8">
        <v>8.5000000000000006E-2</v>
      </c>
    </row>
    <row r="51" spans="1:7" ht="17.25" customHeight="1" x14ac:dyDescent="0.2">
      <c r="A51" s="18" t="s">
        <v>15</v>
      </c>
      <c r="B51" s="2" t="s">
        <v>22</v>
      </c>
      <c r="C51" s="3">
        <f t="shared" si="8"/>
        <v>41.292679999999997</v>
      </c>
      <c r="D51" s="3">
        <f t="shared" si="10"/>
        <v>495.51215999999999</v>
      </c>
      <c r="E51" s="8">
        <f t="shared" si="9"/>
        <v>5.7200000000000001E-2</v>
      </c>
      <c r="F51" s="8">
        <v>4.2999999999999997E-2</v>
      </c>
      <c r="G51" s="8">
        <v>5.1999999999999998E-2</v>
      </c>
    </row>
    <row r="52" spans="1:7" ht="17.25" customHeight="1" x14ac:dyDescent="0.2">
      <c r="A52" s="18" t="s">
        <v>16</v>
      </c>
      <c r="B52" s="2" t="s">
        <v>22</v>
      </c>
      <c r="C52" s="3">
        <f>PRODUCT(721.9*E52)</f>
        <v>105.61397000000001</v>
      </c>
      <c r="D52" s="3">
        <f t="shared" si="10"/>
        <v>1267.3676400000002</v>
      </c>
      <c r="E52" s="8">
        <f t="shared" si="9"/>
        <v>0.14630000000000001</v>
      </c>
      <c r="F52" s="8">
        <v>0.11</v>
      </c>
      <c r="G52" s="8">
        <v>0.13300000000000001</v>
      </c>
    </row>
    <row r="53" spans="1:7" ht="17.25" customHeight="1" x14ac:dyDescent="0.2">
      <c r="A53" s="18" t="s">
        <v>17</v>
      </c>
      <c r="B53" s="2" t="s">
        <v>21</v>
      </c>
      <c r="C53" s="3">
        <f t="shared" si="8"/>
        <v>29.381329999999998</v>
      </c>
      <c r="D53" s="3">
        <f t="shared" si="10"/>
        <v>352.57596000000001</v>
      </c>
      <c r="E53" s="8">
        <f t="shared" si="9"/>
        <v>4.07E-2</v>
      </c>
      <c r="F53" s="8">
        <v>3.1E-2</v>
      </c>
      <c r="G53" s="8">
        <v>3.6999999999999998E-2</v>
      </c>
    </row>
    <row r="54" spans="1:7" ht="17.25" customHeight="1" x14ac:dyDescent="0.2">
      <c r="A54" s="18" t="s">
        <v>59</v>
      </c>
      <c r="B54" s="2" t="s">
        <v>21</v>
      </c>
      <c r="C54" s="3">
        <f t="shared" si="8"/>
        <v>97.673069999999996</v>
      </c>
      <c r="D54" s="3">
        <f t="shared" si="10"/>
        <v>1172.0768399999999</v>
      </c>
      <c r="E54" s="8">
        <f t="shared" si="9"/>
        <v>0.1353</v>
      </c>
      <c r="F54" s="8">
        <v>0.10199999999999999</v>
      </c>
      <c r="G54" s="8">
        <v>0.123</v>
      </c>
    </row>
    <row r="55" spans="1:7" ht="30" customHeight="1" x14ac:dyDescent="0.2">
      <c r="A55" s="18" t="s">
        <v>56</v>
      </c>
      <c r="B55" s="2" t="s">
        <v>22</v>
      </c>
      <c r="C55" s="3">
        <f t="shared" si="8"/>
        <v>259.66743000000002</v>
      </c>
      <c r="D55" s="3">
        <f t="shared" si="10"/>
        <v>3116.0091600000005</v>
      </c>
      <c r="E55" s="8">
        <f t="shared" si="9"/>
        <v>0.35970000000000002</v>
      </c>
      <c r="F55" s="3">
        <v>0.27</v>
      </c>
      <c r="G55" s="8">
        <v>0.32700000000000001</v>
      </c>
    </row>
    <row r="56" spans="1:7" ht="17.25" customHeight="1" x14ac:dyDescent="0.25">
      <c r="A56" s="19" t="s">
        <v>42</v>
      </c>
      <c r="B56" s="25"/>
      <c r="C56" s="3"/>
      <c r="D56" s="3"/>
      <c r="E56" s="8"/>
      <c r="F56" s="8"/>
      <c r="G56" s="8"/>
    </row>
    <row r="57" spans="1:7" ht="24" customHeight="1" x14ac:dyDescent="0.2">
      <c r="A57" s="18" t="s">
        <v>43</v>
      </c>
      <c r="B57" s="2" t="s">
        <v>19</v>
      </c>
      <c r="C57" s="3">
        <f t="shared" ref="C57:C63" si="11">PRODUCT(721.9*E57)</f>
        <v>326.37099000000001</v>
      </c>
      <c r="D57" s="3">
        <f t="shared" ref="D57:D63" si="12">PRODUCT(C57*12)</f>
        <v>3916.4518800000001</v>
      </c>
      <c r="E57" s="8">
        <f t="shared" ref="E57:E63" si="13">PRODUCT(G57*1.1)</f>
        <v>0.4521</v>
      </c>
      <c r="F57" s="3">
        <v>0.34</v>
      </c>
      <c r="G57" s="8">
        <v>0.41099999999999998</v>
      </c>
    </row>
    <row r="58" spans="1:7" ht="17.25" customHeight="1" x14ac:dyDescent="0.2">
      <c r="A58" s="17" t="s">
        <v>44</v>
      </c>
      <c r="B58" s="2" t="s">
        <v>19</v>
      </c>
      <c r="C58" s="3">
        <f t="shared" si="11"/>
        <v>743.26823999999999</v>
      </c>
      <c r="D58" s="3">
        <f t="shared" si="12"/>
        <v>8919.2188800000004</v>
      </c>
      <c r="E58" s="8">
        <f t="shared" si="13"/>
        <v>1.0296000000000001</v>
      </c>
      <c r="F58" s="3">
        <v>0.25</v>
      </c>
      <c r="G58" s="8">
        <v>0.93600000000000005</v>
      </c>
    </row>
    <row r="59" spans="1:7" ht="17.25" customHeight="1" x14ac:dyDescent="0.2">
      <c r="A59" s="17" t="s">
        <v>57</v>
      </c>
      <c r="B59" s="5" t="s">
        <v>19</v>
      </c>
      <c r="C59" s="3">
        <f t="shared" si="11"/>
        <v>346.22324000000003</v>
      </c>
      <c r="D59" s="3">
        <f t="shared" si="12"/>
        <v>4154.6788800000004</v>
      </c>
      <c r="E59" s="8">
        <f t="shared" si="13"/>
        <v>0.47960000000000003</v>
      </c>
      <c r="F59" s="3">
        <v>0.36</v>
      </c>
      <c r="G59" s="8">
        <v>0.436</v>
      </c>
    </row>
    <row r="60" spans="1:7" ht="17.25" customHeight="1" x14ac:dyDescent="0.2">
      <c r="A60" s="17" t="s">
        <v>58</v>
      </c>
      <c r="B60" s="5" t="s">
        <v>32</v>
      </c>
      <c r="C60" s="3">
        <f t="shared" si="11"/>
        <v>374.81047999999998</v>
      </c>
      <c r="D60" s="3">
        <f t="shared" si="12"/>
        <v>4497.7257599999994</v>
      </c>
      <c r="E60" s="8">
        <f t="shared" si="13"/>
        <v>0.51919999999999999</v>
      </c>
      <c r="F60" s="3">
        <v>0.39</v>
      </c>
      <c r="G60" s="8">
        <v>0.47199999999999998</v>
      </c>
    </row>
    <row r="61" spans="1:7" ht="17.25" customHeight="1" x14ac:dyDescent="0.2">
      <c r="A61" s="17" t="s">
        <v>40</v>
      </c>
      <c r="B61" s="5" t="s">
        <v>32</v>
      </c>
      <c r="C61" s="3">
        <f t="shared" si="11"/>
        <v>488.36534999999998</v>
      </c>
      <c r="D61" s="3">
        <f t="shared" si="12"/>
        <v>5860.3841999999995</v>
      </c>
      <c r="E61" s="8">
        <f t="shared" si="13"/>
        <v>0.67649999999999999</v>
      </c>
      <c r="F61" s="3">
        <v>0.26</v>
      </c>
      <c r="G61" s="8">
        <v>0.61499999999999999</v>
      </c>
    </row>
    <row r="62" spans="1:7" ht="25.5" customHeight="1" x14ac:dyDescent="0.2">
      <c r="A62" s="18" t="s">
        <v>45</v>
      </c>
      <c r="B62" s="5" t="s">
        <v>32</v>
      </c>
      <c r="C62" s="3">
        <f t="shared" si="11"/>
        <v>233.46246000000002</v>
      </c>
      <c r="D62" s="3">
        <f t="shared" si="12"/>
        <v>2801.5495200000005</v>
      </c>
      <c r="E62" s="8">
        <f t="shared" si="13"/>
        <v>0.32340000000000002</v>
      </c>
      <c r="F62" s="8">
        <v>0.24299999999999999</v>
      </c>
      <c r="G62" s="8">
        <v>0.29399999999999998</v>
      </c>
    </row>
    <row r="63" spans="1:7" ht="25.5" customHeight="1" x14ac:dyDescent="0.2">
      <c r="A63" s="18" t="s">
        <v>46</v>
      </c>
      <c r="B63" s="5" t="s">
        <v>32</v>
      </c>
      <c r="C63" s="3">
        <f t="shared" si="11"/>
        <v>278.72559000000001</v>
      </c>
      <c r="D63" s="3">
        <f t="shared" si="12"/>
        <v>3344.7070800000001</v>
      </c>
      <c r="E63" s="8">
        <f t="shared" si="13"/>
        <v>0.3861</v>
      </c>
      <c r="F63" s="3">
        <v>0.28999999999999998</v>
      </c>
      <c r="G63" s="8">
        <v>0.35099999999999998</v>
      </c>
    </row>
    <row r="64" spans="1:7" ht="18" x14ac:dyDescent="0.25">
      <c r="A64" s="7" t="s">
        <v>64</v>
      </c>
      <c r="B64" s="11"/>
      <c r="C64" s="12">
        <f>SUM(C9:C63)</f>
        <v>13477.22329</v>
      </c>
      <c r="D64" s="12">
        <f>SUM(D9:D63)</f>
        <v>161159.31427999999</v>
      </c>
      <c r="E64" s="12">
        <f>SUM(E10:E63)</f>
        <v>18.6691</v>
      </c>
      <c r="F64" s="32">
        <f>SUM(F10:F63)</f>
        <v>11.309000000000001</v>
      </c>
      <c r="G64" s="12">
        <f>SUM(G10:G63)</f>
        <v>16.984000000000002</v>
      </c>
    </row>
    <row r="65" spans="1:7" ht="18" x14ac:dyDescent="0.25">
      <c r="A65" s="7"/>
      <c r="B65" s="11"/>
      <c r="C65" s="12"/>
      <c r="D65" s="12"/>
      <c r="E65" s="30"/>
      <c r="F65" s="12"/>
      <c r="G65" s="30"/>
    </row>
    <row r="66" spans="1:7" ht="31.5" x14ac:dyDescent="0.25">
      <c r="A66" s="33" t="s">
        <v>67</v>
      </c>
      <c r="B66" s="11"/>
      <c r="C66" s="3">
        <f t="shared" ref="C66" si="14">PRODUCT(721.9*E66)</f>
        <v>2628.4379000000004</v>
      </c>
      <c r="D66" s="3">
        <f t="shared" ref="D66" si="15">PRODUCT(C66*12)</f>
        <v>31541.254800000002</v>
      </c>
      <c r="E66" s="8">
        <f t="shared" ref="E66:E68" si="16">PRODUCT(G66*1.1)</f>
        <v>3.6410000000000005</v>
      </c>
      <c r="F66" s="12"/>
      <c r="G66" s="34">
        <v>3.31</v>
      </c>
    </row>
    <row r="67" spans="1:7" ht="15.75" x14ac:dyDescent="0.25">
      <c r="A67" s="26" t="s">
        <v>33</v>
      </c>
      <c r="B67" s="2"/>
      <c r="C67" s="3">
        <f t="shared" ref="C67:C68" si="17">PRODUCT(721.9*E67)</f>
        <v>3960.1268300000002</v>
      </c>
      <c r="D67" s="36">
        <f t="shared" ref="D67" si="18">PRODUCT(C67*12)</f>
        <v>47521.521959999998</v>
      </c>
      <c r="E67" s="8">
        <f t="shared" si="16"/>
        <v>5.4857000000000005</v>
      </c>
      <c r="F67" s="4">
        <v>2.83</v>
      </c>
      <c r="G67" s="8">
        <v>4.9870000000000001</v>
      </c>
    </row>
    <row r="68" spans="1:7" ht="18" x14ac:dyDescent="0.25">
      <c r="A68" s="14" t="s">
        <v>35</v>
      </c>
      <c r="B68" s="2"/>
      <c r="C68" s="3">
        <f t="shared" si="17"/>
        <v>3104.0978099999998</v>
      </c>
      <c r="D68" s="36">
        <f t="shared" ref="D68" si="19">PRODUCT(C68*12)</f>
        <v>37249.173719999999</v>
      </c>
      <c r="E68" s="8">
        <f t="shared" si="16"/>
        <v>4.2999000000000001</v>
      </c>
      <c r="F68" s="4">
        <v>2.9</v>
      </c>
      <c r="G68" s="8">
        <v>3.9089999999999998</v>
      </c>
    </row>
    <row r="69" spans="1:7" ht="20.25" x14ac:dyDescent="0.3">
      <c r="A69" s="15" t="s">
        <v>36</v>
      </c>
      <c r="B69" s="1"/>
      <c r="C69" s="16">
        <f t="shared" ref="C69:D69" si="20">SUM(C64+C66+C67+C68)</f>
        <v>23169.885829999999</v>
      </c>
      <c r="D69" s="16">
        <f t="shared" si="20"/>
        <v>277471.26475999999</v>
      </c>
      <c r="E69" s="16">
        <f>SUM(E64+E66+E67+E68)</f>
        <v>32.095700000000001</v>
      </c>
      <c r="F69" s="16">
        <f>SUM(F64+F67+F68)</f>
        <v>17.039000000000001</v>
      </c>
      <c r="G69" s="16">
        <f>SUM(G64+G66+G67+G68)</f>
        <v>29.189999999999998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39:D40"/>
    <mergeCell ref="D35:D36"/>
    <mergeCell ref="D32:D33"/>
    <mergeCell ref="E32:E33"/>
    <mergeCell ref="E35:E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39:A40"/>
    <mergeCell ref="B39:B40"/>
    <mergeCell ref="C39:C40"/>
    <mergeCell ref="C32:C33"/>
    <mergeCell ref="B35:B36"/>
    <mergeCell ref="C41:C42"/>
    <mergeCell ref="D41:D42"/>
    <mergeCell ref="A41:A42"/>
    <mergeCell ref="B41:B42"/>
    <mergeCell ref="E41:E42"/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Сергеева ОА</cp:lastModifiedBy>
  <cp:lastPrinted>2020-02-28T07:34:38Z</cp:lastPrinted>
  <dcterms:created xsi:type="dcterms:W3CDTF">2003-04-11T09:17:05Z</dcterms:created>
  <dcterms:modified xsi:type="dcterms:W3CDTF">2023-11-08T08:07:31Z</dcterms:modified>
</cp:coreProperties>
</file>